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10.70.107.164\00. 계약관리팀 공유폴더_new\2. 이혁진(사무용품, 피복)\00. 2026년\00. 발주파일\00. 2026년\의료용가스(매월 15일 지출)\2026. 08 ~ 2027. 07\2. 입찰공고\"/>
    </mc:Choice>
  </mc:AlternateContent>
  <xr:revisionPtr revIDLastSave="0" documentId="13_ncr:1_{FA62E4EC-28E8-4A48-B907-405A910832A0}" xr6:coauthVersionLast="36" xr6:coauthVersionMax="36" xr10:uidLastSave="{00000000-0000-0000-0000-000000000000}"/>
  <bookViews>
    <workbookView xWindow="0" yWindow="0" windowWidth="28800" windowHeight="10740" xr2:uid="{00000000-000D-0000-FFFF-FFFF00000000}"/>
  </bookViews>
  <sheets>
    <sheet name="입찰품목" sheetId="8" r:id="rId1"/>
  </sheets>
  <definedNames>
    <definedName name="_xlnm._FilterDatabase" localSheetId="0" hidden="1">입찰품목!$A$4:$Q$23</definedName>
  </definedNames>
  <calcPr calcId="191029"/>
</workbook>
</file>

<file path=xl/calcChain.xml><?xml version="1.0" encoding="utf-8"?>
<calcChain xmlns="http://schemas.openxmlformats.org/spreadsheetml/2006/main">
  <c r="M5" i="8" l="1"/>
  <c r="M6" i="8" l="1"/>
  <c r="M7" i="8"/>
  <c r="M8" i="8"/>
  <c r="M9" i="8"/>
  <c r="M10" i="8"/>
  <c r="M11" i="8"/>
  <c r="M12" i="8"/>
  <c r="M13" i="8"/>
  <c r="M14" i="8"/>
  <c r="M15" i="8"/>
  <c r="M16" i="8"/>
  <c r="M17" i="8"/>
  <c r="M18" i="8"/>
  <c r="M19" i="8"/>
  <c r="M20" i="8"/>
  <c r="M21" i="8"/>
  <c r="M22" i="8"/>
  <c r="L18" i="8" l="1"/>
  <c r="L16" i="8"/>
  <c r="L17" i="8"/>
  <c r="L6" i="8" l="1"/>
  <c r="L7" i="8"/>
  <c r="L8" i="8"/>
  <c r="L9" i="8"/>
  <c r="L10" i="8"/>
  <c r="L11" i="8"/>
  <c r="L12" i="8"/>
  <c r="L13" i="8"/>
  <c r="L14" i="8"/>
  <c r="L15" i="8"/>
  <c r="L19" i="8"/>
  <c r="L20" i="8"/>
  <c r="L21" i="8"/>
  <c r="L22" i="8"/>
  <c r="L5" i="8"/>
  <c r="K23" i="8"/>
  <c r="O18" i="8" s="1"/>
  <c r="N18" i="8" s="1"/>
  <c r="O17" i="8" l="1"/>
  <c r="N17" i="8" s="1"/>
  <c r="O16" i="8"/>
  <c r="N16" i="8" s="1"/>
  <c r="O6" i="8"/>
  <c r="O22" i="8"/>
  <c r="O7" i="8"/>
  <c r="O19" i="8"/>
  <c r="O14" i="8"/>
  <c r="O8" i="8"/>
  <c r="O20" i="8"/>
  <c r="O10" i="8"/>
  <c r="O9" i="8"/>
  <c r="O21" i="8"/>
  <c r="O5" i="8"/>
  <c r="O11" i="8"/>
  <c r="O12" i="8"/>
  <c r="O13" i="8"/>
  <c r="O15" i="8"/>
  <c r="L23" i="8"/>
  <c r="O23" i="8" l="1"/>
  <c r="N9" i="8"/>
  <c r="N22" i="8" l="1"/>
  <c r="N10" i="8"/>
  <c r="N6" i="8"/>
  <c r="N7" i="8" l="1"/>
  <c r="N11" i="8"/>
  <c r="N13" i="8"/>
  <c r="N19" i="8"/>
  <c r="N8" i="8"/>
  <c r="N12" i="8"/>
  <c r="N14" i="8"/>
  <c r="N20" i="8"/>
  <c r="N5" i="8"/>
  <c r="N15" i="8"/>
  <c r="N21" i="8"/>
  <c r="N23" i="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M23" authorId="0" shapeId="0" xr:uid="{00000000-0006-0000-0000-000001000000}">
      <text>
        <r>
          <rPr>
            <b/>
            <sz val="12"/>
            <color indexed="81"/>
            <rFont val="맑은 고딕"/>
            <family val="3"/>
            <charset val="129"/>
            <scheme val="major"/>
          </rPr>
          <t>해당 셀에 단가 총합(기초단가 참고)을 입력하시면 품목별 계약 단가 및 계약 금액이 자동으로 산출되며 이는 수정이 불가 합니다.</t>
        </r>
      </text>
    </comment>
  </commentList>
</comments>
</file>

<file path=xl/sharedStrings.xml><?xml version="1.0" encoding="utf-8"?>
<sst xmlns="http://schemas.openxmlformats.org/spreadsheetml/2006/main" count="139" uniqueCount="97">
  <si>
    <t>순번</t>
  </si>
  <si>
    <t>물품코드</t>
  </si>
  <si>
    <t>물품명</t>
  </si>
  <si>
    <t>규격</t>
  </si>
  <si>
    <t>단위</t>
  </si>
  <si>
    <t>예정수량</t>
  </si>
  <si>
    <t>보험상한가</t>
  </si>
  <si>
    <t>보험코드</t>
  </si>
  <si>
    <t>1</t>
  </si>
  <si>
    <t>2</t>
  </si>
  <si>
    <t>3</t>
  </si>
  <si>
    <t>5</t>
  </si>
  <si>
    <t>4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</si>
  <si>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</si>
  <si>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</si>
  <si>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</si>
  <si>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</si>
  <si>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</si>
  <si>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</si>
  <si>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</si>
  <si>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</si>
  <si>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</si>
  <si>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</si>
  <si>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</si>
  <si>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18</t>
  </si>
  <si>
    <t>BTL</t>
  </si>
  <si>
    <t>물품계정</t>
    <phoneticPr fontId="1" type="noConversion"/>
  </si>
  <si>
    <t>투찰금액
(단가총액제)</t>
    <phoneticPr fontId="1" type="noConversion"/>
  </si>
  <si>
    <t>그룹별
단가배정비율</t>
    <phoneticPr fontId="1" type="noConversion"/>
  </si>
  <si>
    <t>비고</t>
    <phoneticPr fontId="1" type="noConversion"/>
  </si>
  <si>
    <t>(단위: 개, 원)</t>
  </si>
  <si>
    <t>17</t>
  </si>
  <si>
    <t>기타진료재료</t>
  </si>
  <si>
    <t>메디컬 에어(신생아중환자실)-압축공기</t>
  </si>
  <si>
    <t>NO가스 1018μ MOL/MOL N2 발란스(1,000PPM), 20L</t>
  </si>
  <si>
    <t>고순도에어</t>
  </si>
  <si>
    <t>781AR001</t>
  </si>
  <si>
    <t>알곤(초고순도)</t>
  </si>
  <si>
    <t>781CO205</t>
  </si>
  <si>
    <t>의료용탄산가스(5kg)</t>
  </si>
  <si>
    <t>781CO220</t>
  </si>
  <si>
    <t>의료용탄산가스(20kg)</t>
  </si>
  <si>
    <t>781HE001</t>
  </si>
  <si>
    <t>781LN201</t>
  </si>
  <si>
    <t>액체질소 99.6%</t>
  </si>
  <si>
    <t>781LO201</t>
  </si>
  <si>
    <t>액체산소 99.6%</t>
  </si>
  <si>
    <t>781N2001</t>
  </si>
  <si>
    <t>기체질소 40L</t>
  </si>
  <si>
    <t>781N2999</t>
  </si>
  <si>
    <t>고순도질소 47L</t>
  </si>
  <si>
    <t>781N2B00</t>
  </si>
  <si>
    <t>혼합가스(폐기능검사실) N2/CO 0.3, CH4 0.3, O2 21%</t>
  </si>
  <si>
    <t>781N2B01</t>
  </si>
  <si>
    <t>혼합가스(폐기능검사실) N2/CO 0.301%, O2 20.9%, NE 0.5%</t>
  </si>
  <si>
    <t>781N2B02</t>
  </si>
  <si>
    <t>혼합가스(진단검사의학과) N2/CO2=5%, H2=5%</t>
  </si>
  <si>
    <t>781N2O01</t>
  </si>
  <si>
    <t>아산화질소 97%</t>
  </si>
  <si>
    <t>781O2001</t>
  </si>
  <si>
    <t>기체산소 40L</t>
  </si>
  <si>
    <t>781O2002</t>
  </si>
  <si>
    <t>기체산소 10L</t>
  </si>
  <si>
    <t>781O2003</t>
  </si>
  <si>
    <t>기체산소 2.8L, 4.6L</t>
  </si>
  <si>
    <t>4.6L</t>
  </si>
  <si>
    <t>20L</t>
  </si>
  <si>
    <t>47L</t>
  </si>
  <si>
    <t>10.2L,120KG/CM2</t>
  </si>
  <si>
    <t>5KG</t>
  </si>
  <si>
    <t>20KG</t>
  </si>
  <si>
    <t>175L</t>
  </si>
  <si>
    <t>탱크용</t>
  </si>
  <si>
    <t>KG</t>
  </si>
  <si>
    <t>40L</t>
  </si>
  <si>
    <t>18KG</t>
  </si>
  <si>
    <t>10L</t>
  </si>
  <si>
    <t>699900020</t>
  </si>
  <si>
    <t>699917050</t>
  </si>
  <si>
    <t>기초단가</t>
    <phoneticPr fontId="1" type="noConversion"/>
  </si>
  <si>
    <t>기초금액</t>
    <phoneticPr fontId="1" type="noConversion"/>
  </si>
  <si>
    <t>급여여부</t>
    <phoneticPr fontId="1" type="noConversion"/>
  </si>
  <si>
    <t>비보험
(산정불가)</t>
    <phoneticPr fontId="1" type="noConversion"/>
  </si>
  <si>
    <t>급여</t>
    <phoneticPr fontId="1" type="noConversion"/>
  </si>
  <si>
    <t>계약금액</t>
    <phoneticPr fontId="1" type="noConversion"/>
  </si>
  <si>
    <t>2026년 의료용 가스 구매 입찰품목</t>
    <phoneticPr fontId="1" type="noConversion"/>
  </si>
  <si>
    <t>*보험상한가 금액은 2026년 7월 1일을 기준으로 함</t>
    <phoneticPr fontId="1" type="noConversion"/>
  </si>
  <si>
    <t>78102004</t>
  </si>
  <si>
    <t>78102005</t>
  </si>
  <si>
    <t>78102006</t>
  </si>
  <si>
    <t>2.8L, 4.6L</t>
  </si>
  <si>
    <t>EDI 기준 810L</t>
  </si>
  <si>
    <t>EDI 기준 203.1L</t>
  </si>
  <si>
    <t>EDI 기준 600L</t>
  </si>
  <si>
    <t>EDI 기준 150L</t>
  </si>
  <si>
    <t>EDI 기준 69L</t>
  </si>
  <si>
    <t>고순도헬륨 99.999%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</si>
</sst>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0.000%"/>
    <numFmt numFmtId="177" formatCode="#,##0.00_);[Red]\(#,##0.00\)"/>
  </numFmts>
  <fonts count="9" x14ac:knownFonts="1">
    <font>
      <sz val="10"/>
      <name val="Arial"/>
    </font>
    <font>
      <sz val="8"/>
      <name val="돋움"/>
      <family val="3"/>
      <charset val="129"/>
    </font>
    <font>
      <sz val="10"/>
      <name val="Arial"/>
      <family val="2"/>
    </font>
    <font>
      <b/>
      <sz val="10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b/>
      <sz val="10"/>
      <color theme="1"/>
      <name val="맑은 고딕"/>
      <family val="3"/>
      <charset val="129"/>
      <scheme val="major"/>
    </font>
    <font>
      <b/>
      <sz val="22"/>
      <name val="맑은 고딕"/>
      <family val="3"/>
      <charset val="129"/>
      <scheme val="major"/>
    </font>
    <font>
      <b/>
      <sz val="12"/>
      <color indexed="81"/>
      <name val="맑은 고딕"/>
      <family val="3"/>
      <charset val="129"/>
      <scheme val="maj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</borders>
  <cellStyleXfs count="4">
    <xf numFmtId="0" fontId="0" fillId="0" borderId="0"/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/>
  </cellStyleXfs>
  <cellXfs count="56">
    <xf numFmtId="0" fontId="0" fillId="0" borderId="0" xfId="0"/>
    <xf numFmtId="0" fontId="4" fillId="0" borderId="0" xfId="0" applyFont="1" applyAlignment="1">
      <alignment horizontal="center"/>
    </xf>
    <xf numFmtId="41" fontId="4" fillId="0" borderId="0" xfId="1" applyFont="1" applyAlignment="1">
      <alignment horizontal="center"/>
    </xf>
    <xf numFmtId="0" fontId="5" fillId="0" borderId="1" xfId="0" applyFont="1" applyFill="1" applyBorder="1" applyAlignment="1">
      <alignment horizontal="center" vertical="center" shrinkToFit="1"/>
    </xf>
    <xf numFmtId="41" fontId="5" fillId="0" borderId="1" xfId="1" applyFont="1" applyFill="1" applyBorder="1" applyAlignment="1">
      <alignment horizontal="center" vertical="center" shrinkToFit="1"/>
    </xf>
    <xf numFmtId="0" fontId="0" fillId="0" borderId="0" xfId="0" applyFill="1"/>
    <xf numFmtId="0" fontId="5" fillId="0" borderId="1" xfId="0" applyNumberFormat="1" applyFont="1" applyFill="1" applyBorder="1" applyAlignment="1">
      <alignment horizontal="center" vertical="center" shrinkToFit="1"/>
    </xf>
    <xf numFmtId="0" fontId="6" fillId="3" borderId="1" xfId="0" applyFont="1" applyFill="1" applyBorder="1" applyAlignment="1">
      <alignment horizontal="center" vertical="center" shrinkToFit="1"/>
    </xf>
    <xf numFmtId="41" fontId="6" fillId="3" borderId="1" xfId="1" applyFont="1" applyFill="1" applyBorder="1" applyAlignment="1">
      <alignment horizontal="center" vertical="center" shrinkToFit="1"/>
    </xf>
    <xf numFmtId="0" fontId="6" fillId="3" borderId="1" xfId="0" applyNumberFormat="1" applyFont="1" applyFill="1" applyBorder="1" applyAlignment="1">
      <alignment horizontal="center" vertical="center" shrinkToFit="1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right" vertical="center"/>
    </xf>
    <xf numFmtId="41" fontId="0" fillId="0" borderId="0" xfId="1" applyFont="1" applyFill="1" applyAlignment="1">
      <alignment horizontal="center"/>
    </xf>
    <xf numFmtId="0" fontId="5" fillId="0" borderId="1" xfId="0" applyFont="1" applyFill="1" applyBorder="1" applyAlignment="1">
      <alignment horizontal="left" vertical="center" shrinkToFit="1"/>
    </xf>
    <xf numFmtId="177" fontId="0" fillId="0" borderId="0" xfId="0" applyNumberFormat="1" applyFill="1"/>
    <xf numFmtId="41" fontId="4" fillId="0" borderId="0" xfId="1" applyNumberFormat="1" applyFont="1" applyAlignment="1">
      <alignment horizontal="center"/>
    </xf>
    <xf numFmtId="41" fontId="0" fillId="0" borderId="0" xfId="1" applyNumberFormat="1" applyFont="1" applyFill="1" applyAlignment="1">
      <alignment horizontal="center"/>
    </xf>
    <xf numFmtId="0" fontId="5" fillId="0" borderId="1" xfId="0" applyFont="1" applyFill="1" applyBorder="1" applyAlignment="1">
      <alignment horizontal="center" vertical="center" shrinkToFit="1"/>
    </xf>
    <xf numFmtId="41" fontId="5" fillId="0" borderId="1" xfId="1" applyNumberFormat="1" applyFont="1" applyFill="1" applyBorder="1" applyAlignment="1">
      <alignment horizontal="center" vertical="center" shrinkToFit="1"/>
    </xf>
    <xf numFmtId="41" fontId="6" fillId="4" borderId="1" xfId="1" applyNumberFormat="1" applyFont="1" applyFill="1" applyBorder="1" applyAlignment="1">
      <alignment horizontal="center" vertical="center" shrinkToFit="1"/>
    </xf>
    <xf numFmtId="0" fontId="5" fillId="0" borderId="2" xfId="0" applyNumberFormat="1" applyFont="1" applyFill="1" applyBorder="1" applyAlignment="1">
      <alignment horizontal="center" vertical="center" shrinkToFit="1"/>
    </xf>
    <xf numFmtId="0" fontId="5" fillId="0" borderId="2" xfId="0" applyFont="1" applyFill="1" applyBorder="1" applyAlignment="1">
      <alignment horizontal="center" vertical="center" shrinkToFit="1"/>
    </xf>
    <xf numFmtId="0" fontId="5" fillId="0" borderId="2" xfId="0" applyFont="1" applyFill="1" applyBorder="1" applyAlignment="1">
      <alignment horizontal="left" vertical="center" shrinkToFit="1"/>
    </xf>
    <xf numFmtId="41" fontId="5" fillId="0" borderId="2" xfId="1" applyFont="1" applyFill="1" applyBorder="1" applyAlignment="1">
      <alignment horizontal="center" vertical="center" shrinkToFit="1"/>
    </xf>
    <xf numFmtId="41" fontId="5" fillId="0" borderId="2" xfId="1" applyNumberFormat="1" applyFont="1" applyFill="1" applyBorder="1" applyAlignment="1">
      <alignment horizontal="center" vertical="center" shrinkToFit="1"/>
    </xf>
    <xf numFmtId="41" fontId="6" fillId="5" borderId="1" xfId="1" applyNumberFormat="1" applyFont="1" applyFill="1" applyBorder="1" applyAlignment="1">
      <alignment horizontal="center" vertical="center" shrinkToFit="1"/>
    </xf>
    <xf numFmtId="0" fontId="2" fillId="0" borderId="0" xfId="0" applyFont="1" applyFill="1" applyAlignment="1">
      <alignment horizontal="center" vertical="center"/>
    </xf>
    <xf numFmtId="177" fontId="2" fillId="0" borderId="0" xfId="0" applyNumberFormat="1" applyFont="1" applyFill="1" applyAlignment="1">
      <alignment horizontal="center" vertical="center"/>
    </xf>
    <xf numFmtId="177" fontId="2" fillId="0" borderId="0" xfId="1" applyNumberFormat="1" applyFont="1" applyFill="1" applyAlignment="1">
      <alignment horizontal="center" vertical="center"/>
    </xf>
    <xf numFmtId="176" fontId="4" fillId="0" borderId="2" xfId="2" applyNumberFormat="1" applyFont="1" applyFill="1" applyBorder="1" applyAlignment="1">
      <alignment horizontal="center" vertical="center"/>
    </xf>
    <xf numFmtId="41" fontId="4" fillId="0" borderId="2" xfId="1" applyFont="1" applyFill="1" applyBorder="1" applyAlignment="1">
      <alignment horizontal="center" vertical="center"/>
    </xf>
    <xf numFmtId="176" fontId="4" fillId="0" borderId="1" xfId="2" applyNumberFormat="1" applyFont="1" applyFill="1" applyBorder="1" applyAlignment="1">
      <alignment horizontal="center" vertical="center"/>
    </xf>
    <xf numFmtId="41" fontId="4" fillId="0" borderId="1" xfId="1" applyFont="1" applyFill="1" applyBorder="1" applyAlignment="1">
      <alignment horizontal="center" vertical="center"/>
    </xf>
    <xf numFmtId="176" fontId="3" fillId="3" borderId="1" xfId="2" applyNumberFormat="1" applyFont="1" applyFill="1" applyBorder="1" applyAlignment="1">
      <alignment horizontal="center" vertical="center"/>
    </xf>
    <xf numFmtId="41" fontId="3" fillId="3" borderId="1" xfId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41" fontId="4" fillId="0" borderId="1" xfId="1" applyFont="1" applyFill="1" applyBorder="1" applyAlignment="1">
      <alignment horizontal="left" vertical="center"/>
    </xf>
    <xf numFmtId="41" fontId="3" fillId="2" borderId="1" xfId="1" applyFont="1" applyFill="1" applyBorder="1" applyAlignment="1">
      <alignment horizontal="center" vertical="center" wrapText="1" shrinkToFit="1"/>
    </xf>
    <xf numFmtId="41" fontId="3" fillId="2" borderId="3" xfId="1" applyFont="1" applyFill="1" applyBorder="1" applyAlignment="1">
      <alignment horizontal="center" vertical="center" shrinkToFit="1"/>
    </xf>
    <xf numFmtId="0" fontId="3" fillId="2" borderId="1" xfId="0" applyFont="1" applyFill="1" applyBorder="1" applyAlignment="1">
      <alignment horizontal="center" vertical="center" shrinkToFit="1"/>
    </xf>
    <xf numFmtId="0" fontId="3" fillId="2" borderId="3" xfId="0" applyFont="1" applyFill="1" applyBorder="1" applyAlignment="1">
      <alignment horizontal="center" vertical="center" shrinkToFit="1"/>
    </xf>
    <xf numFmtId="0" fontId="5" fillId="0" borderId="4" xfId="0" applyFont="1" applyFill="1" applyBorder="1" applyAlignment="1">
      <alignment horizontal="center" vertical="center" shrinkToFit="1"/>
    </xf>
    <xf numFmtId="0" fontId="5" fillId="0" borderId="5" xfId="0" applyFont="1" applyFill="1" applyBorder="1" applyAlignment="1">
      <alignment horizontal="center" vertical="center" shrinkToFit="1"/>
    </xf>
    <xf numFmtId="0" fontId="5" fillId="0" borderId="2" xfId="0" applyFont="1" applyFill="1" applyBorder="1" applyAlignment="1">
      <alignment horizontal="center" vertical="center" shrinkToFit="1"/>
    </xf>
    <xf numFmtId="0" fontId="5" fillId="0" borderId="6" xfId="0" applyFont="1" applyFill="1" applyBorder="1" applyAlignment="1">
      <alignment horizontal="center" vertical="center" wrapText="1" shrinkToFit="1"/>
    </xf>
    <xf numFmtId="0" fontId="5" fillId="0" borderId="5" xfId="0" applyFont="1" applyFill="1" applyBorder="1" applyAlignment="1">
      <alignment horizontal="center" vertical="center" wrapText="1" shrinkToFit="1"/>
    </xf>
    <xf numFmtId="0" fontId="5" fillId="0" borderId="2" xfId="0" applyFont="1" applyFill="1" applyBorder="1" applyAlignment="1">
      <alignment horizontal="center" vertical="center" wrapText="1" shrinkToFit="1"/>
    </xf>
    <xf numFmtId="41" fontId="3" fillId="5" borderId="1" xfId="1" applyNumberFormat="1" applyFont="1" applyFill="1" applyBorder="1" applyAlignment="1">
      <alignment horizontal="center" vertical="center" wrapText="1" shrinkToFit="1"/>
    </xf>
    <xf numFmtId="41" fontId="3" fillId="5" borderId="3" xfId="1" applyNumberFormat="1" applyFont="1" applyFill="1" applyBorder="1" applyAlignment="1">
      <alignment horizontal="center" vertical="center" shrinkToFit="1"/>
    </xf>
    <xf numFmtId="0" fontId="7" fillId="0" borderId="0" xfId="0" applyFont="1" applyAlignment="1">
      <alignment horizontal="center"/>
    </xf>
    <xf numFmtId="41" fontId="3" fillId="2" borderId="1" xfId="1" applyFont="1" applyFill="1" applyBorder="1" applyAlignment="1">
      <alignment horizontal="center" vertical="center" shrinkToFit="1"/>
    </xf>
    <xf numFmtId="41" fontId="3" fillId="4" borderId="1" xfId="1" applyNumberFormat="1" applyFont="1" applyFill="1" applyBorder="1" applyAlignment="1">
      <alignment horizontal="center" vertical="center" wrapText="1" shrinkToFit="1"/>
    </xf>
    <xf numFmtId="41" fontId="3" fillId="4" borderId="3" xfId="1" applyNumberFormat="1" applyFont="1" applyFill="1" applyBorder="1" applyAlignment="1">
      <alignment horizontal="center" vertical="center" shrinkToFi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4">
    <cellStyle name="백분율" xfId="2" builtinId="5"/>
    <cellStyle name="쉼표 [0]" xfId="1" builtinId="6"/>
    <cellStyle name="표준" xfId="0" builtinId="0"/>
    <cellStyle name="표준 49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5"/>
  <sheetViews>
    <sheetView tabSelected="1" zoomScaleNormal="100" workbookViewId="0">
      <pane ySplit="4" topLeftCell="A5" activePane="bottomLeft" state="frozen"/>
      <selection activeCell="A1034" sqref="A1034:XFD1035"/>
      <selection pane="bottomLeft" activeCell="E27" sqref="E27"/>
    </sheetView>
  </sheetViews>
  <sheetFormatPr defaultRowHeight="12.75" x14ac:dyDescent="0.2"/>
  <cols>
    <col min="1" max="1" width="7.85546875" style="10" customWidth="1"/>
    <col min="2" max="3" width="12.7109375" style="10" customWidth="1"/>
    <col min="4" max="4" width="40.7109375" style="10" customWidth="1"/>
    <col min="5" max="5" width="15.7109375" style="10" customWidth="1"/>
    <col min="6" max="6" width="7.85546875" style="10" customWidth="1"/>
    <col min="7" max="7" width="10.5703125" style="10" customWidth="1"/>
    <col min="8" max="8" width="13.7109375" style="10" customWidth="1"/>
    <col min="9" max="9" width="13.7109375" style="12" customWidth="1"/>
    <col min="10" max="10" width="9.7109375" style="12" customWidth="1"/>
    <col min="11" max="12" width="15.7109375" style="12" customWidth="1"/>
    <col min="13" max="14" width="15.7109375" style="16" customWidth="1"/>
    <col min="15" max="15" width="13.7109375" style="5" customWidth="1"/>
    <col min="16" max="16" width="20.7109375" style="5" customWidth="1"/>
    <col min="17" max="17" width="9.140625" style="5"/>
    <col min="18" max="18" width="15.5703125" style="14" bestFit="1" customWidth="1"/>
    <col min="19" max="16384" width="9.140625" style="5"/>
  </cols>
  <sheetData>
    <row r="1" spans="1:18" ht="33.75" x14ac:dyDescent="0.6">
      <c r="A1" s="49" t="s">
        <v>85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</row>
    <row r="2" spans="1:18" ht="13.5" x14ac:dyDescent="0.25">
      <c r="A2" s="1"/>
      <c r="B2" s="1"/>
      <c r="C2" s="1"/>
      <c r="D2" s="1"/>
      <c r="E2" s="1"/>
      <c r="F2" s="1"/>
      <c r="G2" s="1"/>
      <c r="H2" s="1"/>
      <c r="I2" s="2"/>
      <c r="J2" s="2"/>
      <c r="K2" s="2"/>
      <c r="L2" s="2"/>
      <c r="M2" s="15"/>
      <c r="N2" s="15"/>
      <c r="P2" s="11" t="s">
        <v>30</v>
      </c>
    </row>
    <row r="3" spans="1:18" s="26" customFormat="1" ht="15.95" customHeight="1" x14ac:dyDescent="0.2">
      <c r="A3" s="39" t="s">
        <v>0</v>
      </c>
      <c r="B3" s="39" t="s">
        <v>26</v>
      </c>
      <c r="C3" s="39" t="s">
        <v>1</v>
      </c>
      <c r="D3" s="39" t="s">
        <v>2</v>
      </c>
      <c r="E3" s="39" t="s">
        <v>3</v>
      </c>
      <c r="F3" s="39" t="s">
        <v>4</v>
      </c>
      <c r="G3" s="39" t="s">
        <v>81</v>
      </c>
      <c r="H3" s="39" t="s">
        <v>7</v>
      </c>
      <c r="I3" s="50" t="s">
        <v>6</v>
      </c>
      <c r="J3" s="50" t="s">
        <v>5</v>
      </c>
      <c r="K3" s="37" t="s">
        <v>79</v>
      </c>
      <c r="L3" s="37" t="s">
        <v>80</v>
      </c>
      <c r="M3" s="51" t="s">
        <v>27</v>
      </c>
      <c r="N3" s="47" t="s">
        <v>84</v>
      </c>
      <c r="O3" s="53" t="s">
        <v>28</v>
      </c>
      <c r="P3" s="55" t="s">
        <v>29</v>
      </c>
      <c r="R3" s="27"/>
    </row>
    <row r="4" spans="1:18" s="26" customFormat="1" ht="15.95" customHeight="1" thickBot="1" x14ac:dyDescent="0.25">
      <c r="A4" s="40"/>
      <c r="B4" s="40"/>
      <c r="C4" s="40"/>
      <c r="D4" s="40"/>
      <c r="E4" s="40"/>
      <c r="F4" s="40"/>
      <c r="G4" s="40"/>
      <c r="H4" s="40"/>
      <c r="I4" s="38"/>
      <c r="J4" s="38"/>
      <c r="K4" s="38"/>
      <c r="L4" s="38"/>
      <c r="M4" s="52"/>
      <c r="N4" s="48"/>
      <c r="O4" s="54"/>
      <c r="P4" s="54"/>
      <c r="R4" s="27"/>
    </row>
    <row r="5" spans="1:18" s="26" customFormat="1" ht="15.95" customHeight="1" thickTop="1" x14ac:dyDescent="0.2">
      <c r="A5" s="20" t="s">
        <v>8</v>
      </c>
      <c r="B5" s="20" t="s">
        <v>32</v>
      </c>
      <c r="C5" s="21" t="s">
        <v>87</v>
      </c>
      <c r="D5" s="22" t="s">
        <v>33</v>
      </c>
      <c r="E5" s="21" t="s">
        <v>65</v>
      </c>
      <c r="F5" s="21" t="s">
        <v>25</v>
      </c>
      <c r="G5" s="44" t="s">
        <v>82</v>
      </c>
      <c r="H5" s="21"/>
      <c r="I5" s="23"/>
      <c r="J5" s="23">
        <v>23</v>
      </c>
      <c r="K5" s="23">
        <v>6200</v>
      </c>
      <c r="L5" s="23">
        <f>K5*J5</f>
        <v>142600</v>
      </c>
      <c r="M5" s="24">
        <f>ROUNDDOWN(O5*$M$23,0)</f>
        <v>0</v>
      </c>
      <c r="N5" s="24">
        <f>M5*J5</f>
        <v>0</v>
      </c>
      <c r="O5" s="29">
        <f t="shared" ref="O5:O22" si="0">K5/$K$23</f>
        <v>9.5733527270930509E-3</v>
      </c>
      <c r="P5" s="30"/>
      <c r="R5" s="28"/>
    </row>
    <row r="6" spans="1:18" s="26" customFormat="1" ht="15.95" customHeight="1" x14ac:dyDescent="0.2">
      <c r="A6" s="6" t="s">
        <v>9</v>
      </c>
      <c r="B6" s="6" t="s">
        <v>32</v>
      </c>
      <c r="C6" s="3" t="s">
        <v>88</v>
      </c>
      <c r="D6" s="13" t="s">
        <v>34</v>
      </c>
      <c r="E6" s="3" t="s">
        <v>66</v>
      </c>
      <c r="F6" s="3" t="s">
        <v>25</v>
      </c>
      <c r="G6" s="45"/>
      <c r="H6" s="3"/>
      <c r="I6" s="4"/>
      <c r="J6" s="4">
        <v>3</v>
      </c>
      <c r="K6" s="4">
        <v>45000</v>
      </c>
      <c r="L6" s="4">
        <f t="shared" ref="L6:L22" si="1">K6*J6</f>
        <v>135000</v>
      </c>
      <c r="M6" s="18">
        <f t="shared" ref="M5:M22" si="2">ROUNDDOWN(O6*$M$23,0)</f>
        <v>0</v>
      </c>
      <c r="N6" s="24">
        <f t="shared" ref="N6:N22" si="3">M6*J6</f>
        <v>0</v>
      </c>
      <c r="O6" s="31">
        <f t="shared" si="0"/>
        <v>6.9484011728901174E-2</v>
      </c>
      <c r="P6" s="32"/>
      <c r="R6" s="28"/>
    </row>
    <row r="7" spans="1:18" s="26" customFormat="1" ht="15.95" customHeight="1" x14ac:dyDescent="0.2">
      <c r="A7" s="20" t="s">
        <v>10</v>
      </c>
      <c r="B7" s="6" t="s">
        <v>32</v>
      </c>
      <c r="C7" s="3" t="s">
        <v>89</v>
      </c>
      <c r="D7" s="13" t="s">
        <v>35</v>
      </c>
      <c r="E7" s="3" t="s">
        <v>67</v>
      </c>
      <c r="F7" s="3" t="s">
        <v>25</v>
      </c>
      <c r="G7" s="45"/>
      <c r="H7" s="3"/>
      <c r="I7" s="4"/>
      <c r="J7" s="4">
        <v>1</v>
      </c>
      <c r="K7" s="4">
        <v>37000</v>
      </c>
      <c r="L7" s="4">
        <f t="shared" si="1"/>
        <v>37000</v>
      </c>
      <c r="M7" s="18">
        <f t="shared" si="2"/>
        <v>0</v>
      </c>
      <c r="N7" s="24">
        <f t="shared" si="3"/>
        <v>0</v>
      </c>
      <c r="O7" s="31">
        <f t="shared" si="0"/>
        <v>5.7131298532652079E-2</v>
      </c>
      <c r="P7" s="32"/>
      <c r="R7" s="28"/>
    </row>
    <row r="8" spans="1:18" s="26" customFormat="1" ht="15.95" customHeight="1" x14ac:dyDescent="0.2">
      <c r="A8" s="6" t="s">
        <v>12</v>
      </c>
      <c r="B8" s="6" t="s">
        <v>32</v>
      </c>
      <c r="C8" s="3" t="s">
        <v>36</v>
      </c>
      <c r="D8" s="13" t="s">
        <v>37</v>
      </c>
      <c r="E8" s="3" t="s">
        <v>68</v>
      </c>
      <c r="F8" s="3" t="s">
        <v>25</v>
      </c>
      <c r="G8" s="45"/>
      <c r="H8" s="3"/>
      <c r="I8" s="4"/>
      <c r="J8" s="4">
        <v>2</v>
      </c>
      <c r="K8" s="4">
        <v>14800</v>
      </c>
      <c r="L8" s="4">
        <f t="shared" si="1"/>
        <v>29600</v>
      </c>
      <c r="M8" s="18">
        <f t="shared" si="2"/>
        <v>0</v>
      </c>
      <c r="N8" s="24">
        <f t="shared" si="3"/>
        <v>0</v>
      </c>
      <c r="O8" s="31">
        <f t="shared" si="0"/>
        <v>2.2852519413060834E-2</v>
      </c>
      <c r="P8" s="32"/>
      <c r="R8" s="28"/>
    </row>
    <row r="9" spans="1:18" s="26" customFormat="1" ht="15.95" customHeight="1" x14ac:dyDescent="0.2">
      <c r="A9" s="20" t="s">
        <v>11</v>
      </c>
      <c r="B9" s="6" t="s">
        <v>32</v>
      </c>
      <c r="C9" s="3" t="s">
        <v>38</v>
      </c>
      <c r="D9" s="13" t="s">
        <v>39</v>
      </c>
      <c r="E9" s="3" t="s">
        <v>69</v>
      </c>
      <c r="F9" s="3" t="s">
        <v>25</v>
      </c>
      <c r="G9" s="45"/>
      <c r="H9" s="3"/>
      <c r="I9" s="4"/>
      <c r="J9" s="4">
        <v>206</v>
      </c>
      <c r="K9" s="4">
        <v>6850</v>
      </c>
      <c r="L9" s="4">
        <f t="shared" si="1"/>
        <v>1411100</v>
      </c>
      <c r="M9" s="18">
        <f t="shared" si="2"/>
        <v>0</v>
      </c>
      <c r="N9" s="24">
        <f t="shared" si="3"/>
        <v>0</v>
      </c>
      <c r="O9" s="31">
        <f t="shared" si="0"/>
        <v>1.0577010674288291E-2</v>
      </c>
      <c r="P9" s="32"/>
      <c r="R9" s="28"/>
    </row>
    <row r="10" spans="1:18" s="26" customFormat="1" ht="15.95" customHeight="1" x14ac:dyDescent="0.2">
      <c r="A10" s="6" t="s">
        <v>13</v>
      </c>
      <c r="B10" s="6" t="s">
        <v>32</v>
      </c>
      <c r="C10" s="3" t="s">
        <v>40</v>
      </c>
      <c r="D10" s="13" t="s">
        <v>41</v>
      </c>
      <c r="E10" s="3" t="s">
        <v>70</v>
      </c>
      <c r="F10" s="3" t="s">
        <v>25</v>
      </c>
      <c r="G10" s="45"/>
      <c r="H10" s="3"/>
      <c r="I10" s="4"/>
      <c r="J10" s="4">
        <v>7</v>
      </c>
      <c r="K10" s="4">
        <v>17300</v>
      </c>
      <c r="L10" s="4">
        <f t="shared" si="1"/>
        <v>121100</v>
      </c>
      <c r="M10" s="18">
        <f t="shared" si="2"/>
        <v>0</v>
      </c>
      <c r="N10" s="24">
        <f t="shared" si="3"/>
        <v>0</v>
      </c>
      <c r="O10" s="31">
        <f t="shared" si="0"/>
        <v>2.6712742286888677E-2</v>
      </c>
      <c r="P10" s="32"/>
      <c r="R10" s="28"/>
    </row>
    <row r="11" spans="1:18" s="26" customFormat="1" ht="15.95" customHeight="1" x14ac:dyDescent="0.2">
      <c r="A11" s="20" t="s">
        <v>14</v>
      </c>
      <c r="B11" s="6" t="s">
        <v>32</v>
      </c>
      <c r="C11" s="3" t="s">
        <v>42</v>
      </c>
      <c r="D11" s="13" t="s">
        <v>96</v>
      </c>
      <c r="E11" s="3" t="s">
        <v>67</v>
      </c>
      <c r="F11" s="3" t="s">
        <v>25</v>
      </c>
      <c r="G11" s="45"/>
      <c r="H11" s="3"/>
      <c r="I11" s="4"/>
      <c r="J11" s="4">
        <v>1</v>
      </c>
      <c r="K11" s="4">
        <v>137500</v>
      </c>
      <c r="L11" s="4">
        <f t="shared" si="1"/>
        <v>137500</v>
      </c>
      <c r="M11" s="18">
        <f t="shared" si="2"/>
        <v>0</v>
      </c>
      <c r="N11" s="24">
        <f t="shared" si="3"/>
        <v>0</v>
      </c>
      <c r="O11" s="31">
        <f t="shared" si="0"/>
        <v>0.21231225806053139</v>
      </c>
      <c r="P11" s="32"/>
      <c r="R11" s="28"/>
    </row>
    <row r="12" spans="1:18" s="26" customFormat="1" ht="15.95" customHeight="1" x14ac:dyDescent="0.2">
      <c r="A12" s="6" t="s">
        <v>15</v>
      </c>
      <c r="B12" s="6" t="s">
        <v>32</v>
      </c>
      <c r="C12" s="3" t="s">
        <v>43</v>
      </c>
      <c r="D12" s="13" t="s">
        <v>44</v>
      </c>
      <c r="E12" s="3" t="s">
        <v>71</v>
      </c>
      <c r="F12" s="3" t="s">
        <v>25</v>
      </c>
      <c r="G12" s="45"/>
      <c r="H12" s="3"/>
      <c r="I12" s="4"/>
      <c r="J12" s="4">
        <v>7</v>
      </c>
      <c r="K12" s="4">
        <v>24700</v>
      </c>
      <c r="L12" s="4">
        <f t="shared" si="1"/>
        <v>172900</v>
      </c>
      <c r="M12" s="18">
        <f t="shared" si="2"/>
        <v>0</v>
      </c>
      <c r="N12" s="24">
        <f t="shared" si="3"/>
        <v>0</v>
      </c>
      <c r="O12" s="31">
        <f t="shared" si="0"/>
        <v>3.8139001993419089E-2</v>
      </c>
      <c r="P12" s="32"/>
      <c r="R12" s="28"/>
    </row>
    <row r="13" spans="1:18" s="26" customFormat="1" ht="15.95" customHeight="1" x14ac:dyDescent="0.2">
      <c r="A13" s="20" t="s">
        <v>16</v>
      </c>
      <c r="B13" s="6" t="s">
        <v>32</v>
      </c>
      <c r="C13" s="3" t="s">
        <v>47</v>
      </c>
      <c r="D13" s="13" t="s">
        <v>48</v>
      </c>
      <c r="E13" s="3" t="s">
        <v>74</v>
      </c>
      <c r="F13" s="3" t="s">
        <v>25</v>
      </c>
      <c r="G13" s="45"/>
      <c r="H13" s="3"/>
      <c r="I13" s="4"/>
      <c r="J13" s="4">
        <v>262</v>
      </c>
      <c r="K13" s="4">
        <v>5550</v>
      </c>
      <c r="L13" s="4">
        <f t="shared" si="1"/>
        <v>1454100</v>
      </c>
      <c r="M13" s="18">
        <f t="shared" si="2"/>
        <v>0</v>
      </c>
      <c r="N13" s="24">
        <f t="shared" si="3"/>
        <v>0</v>
      </c>
      <c r="O13" s="31">
        <f t="shared" si="0"/>
        <v>8.5696947798978122E-3</v>
      </c>
      <c r="P13" s="36"/>
      <c r="R13" s="28"/>
    </row>
    <row r="14" spans="1:18" s="26" customFormat="1" ht="15.95" customHeight="1" x14ac:dyDescent="0.2">
      <c r="A14" s="6" t="s">
        <v>17</v>
      </c>
      <c r="B14" s="6" t="s">
        <v>32</v>
      </c>
      <c r="C14" s="3" t="s">
        <v>49</v>
      </c>
      <c r="D14" s="13" t="s">
        <v>50</v>
      </c>
      <c r="E14" s="3" t="s">
        <v>67</v>
      </c>
      <c r="F14" s="3" t="s">
        <v>25</v>
      </c>
      <c r="G14" s="45"/>
      <c r="H14" s="3"/>
      <c r="I14" s="4"/>
      <c r="J14" s="4">
        <v>2</v>
      </c>
      <c r="K14" s="4">
        <v>27000</v>
      </c>
      <c r="L14" s="4">
        <f t="shared" si="1"/>
        <v>54000</v>
      </c>
      <c r="M14" s="18">
        <f t="shared" si="2"/>
        <v>0</v>
      </c>
      <c r="N14" s="24">
        <f t="shared" si="3"/>
        <v>0</v>
      </c>
      <c r="O14" s="31">
        <f t="shared" si="0"/>
        <v>4.1690407037340706E-2</v>
      </c>
      <c r="P14" s="36"/>
      <c r="R14" s="28"/>
    </row>
    <row r="15" spans="1:18" s="26" customFormat="1" ht="15.95" customHeight="1" x14ac:dyDescent="0.2">
      <c r="A15" s="20" t="s">
        <v>18</v>
      </c>
      <c r="B15" s="6" t="s">
        <v>32</v>
      </c>
      <c r="C15" s="3" t="s">
        <v>51</v>
      </c>
      <c r="D15" s="13" t="s">
        <v>52</v>
      </c>
      <c r="E15" s="3" t="s">
        <v>67</v>
      </c>
      <c r="F15" s="3" t="s">
        <v>25</v>
      </c>
      <c r="G15" s="45"/>
      <c r="H15" s="3"/>
      <c r="I15" s="4"/>
      <c r="J15" s="4">
        <v>3</v>
      </c>
      <c r="K15" s="4">
        <v>61000</v>
      </c>
      <c r="L15" s="4">
        <f t="shared" si="1"/>
        <v>183000</v>
      </c>
      <c r="M15" s="18">
        <f t="shared" si="2"/>
        <v>0</v>
      </c>
      <c r="N15" s="24">
        <f t="shared" si="3"/>
        <v>0</v>
      </c>
      <c r="O15" s="31">
        <f t="shared" si="0"/>
        <v>9.4189438121399377E-2</v>
      </c>
      <c r="P15" s="36"/>
      <c r="R15" s="28"/>
    </row>
    <row r="16" spans="1:18" s="26" customFormat="1" ht="15.95" customHeight="1" x14ac:dyDescent="0.2">
      <c r="A16" s="6" t="s">
        <v>19</v>
      </c>
      <c r="B16" s="6" t="s">
        <v>32</v>
      </c>
      <c r="C16" s="17" t="s">
        <v>53</v>
      </c>
      <c r="D16" s="13" t="s">
        <v>54</v>
      </c>
      <c r="E16" s="17" t="s">
        <v>67</v>
      </c>
      <c r="F16" s="17" t="s">
        <v>25</v>
      </c>
      <c r="G16" s="45"/>
      <c r="H16" s="17"/>
      <c r="I16" s="4"/>
      <c r="J16" s="4">
        <v>1</v>
      </c>
      <c r="K16" s="4">
        <v>86000</v>
      </c>
      <c r="L16" s="4">
        <f t="shared" ref="L16" si="4">K16*J16</f>
        <v>86000</v>
      </c>
      <c r="M16" s="18">
        <f t="shared" si="2"/>
        <v>0</v>
      </c>
      <c r="N16" s="24">
        <f t="shared" ref="N16" si="5">M16*J16</f>
        <v>0</v>
      </c>
      <c r="O16" s="31">
        <f t="shared" si="0"/>
        <v>0.1327916668596778</v>
      </c>
      <c r="P16" s="36"/>
      <c r="R16" s="28"/>
    </row>
    <row r="17" spans="1:18" s="26" customFormat="1" ht="15.95" customHeight="1" x14ac:dyDescent="0.2">
      <c r="A17" s="20" t="s">
        <v>20</v>
      </c>
      <c r="B17" s="6" t="s">
        <v>32</v>
      </c>
      <c r="C17" s="17" t="s">
        <v>55</v>
      </c>
      <c r="D17" s="13" t="s">
        <v>56</v>
      </c>
      <c r="E17" s="17" t="s">
        <v>67</v>
      </c>
      <c r="F17" s="17" t="s">
        <v>25</v>
      </c>
      <c r="G17" s="46"/>
      <c r="H17" s="17"/>
      <c r="I17" s="4"/>
      <c r="J17" s="4">
        <v>5</v>
      </c>
      <c r="K17" s="4">
        <v>37000</v>
      </c>
      <c r="L17" s="4">
        <f t="shared" ref="L17" si="6">K17*J17</f>
        <v>185000</v>
      </c>
      <c r="M17" s="18">
        <f t="shared" si="2"/>
        <v>0</v>
      </c>
      <c r="N17" s="24">
        <f t="shared" ref="N17" si="7">M17*J17</f>
        <v>0</v>
      </c>
      <c r="O17" s="31">
        <f t="shared" si="0"/>
        <v>5.7131298532652079E-2</v>
      </c>
      <c r="P17" s="36"/>
      <c r="R17" s="28"/>
    </row>
    <row r="18" spans="1:18" s="26" customFormat="1" ht="15.95" customHeight="1" x14ac:dyDescent="0.2">
      <c r="A18" s="6" t="s">
        <v>21</v>
      </c>
      <c r="B18" s="6" t="s">
        <v>32</v>
      </c>
      <c r="C18" s="17" t="s">
        <v>45</v>
      </c>
      <c r="D18" s="13" t="s">
        <v>46</v>
      </c>
      <c r="E18" s="17" t="s">
        <v>72</v>
      </c>
      <c r="F18" s="17" t="s">
        <v>73</v>
      </c>
      <c r="G18" s="41" t="s">
        <v>83</v>
      </c>
      <c r="H18" s="17" t="s">
        <v>77</v>
      </c>
      <c r="I18" s="4">
        <v>11</v>
      </c>
      <c r="J18" s="4">
        <v>276522</v>
      </c>
      <c r="K18" s="4">
        <v>700</v>
      </c>
      <c r="L18" s="4">
        <f>K18*J18</f>
        <v>193565400</v>
      </c>
      <c r="M18" s="18">
        <f t="shared" si="2"/>
        <v>0</v>
      </c>
      <c r="N18" s="24">
        <f>M18*J18</f>
        <v>0</v>
      </c>
      <c r="O18" s="31">
        <f t="shared" si="0"/>
        <v>1.0808624046717962E-3</v>
      </c>
      <c r="P18" s="36" t="s">
        <v>91</v>
      </c>
      <c r="R18" s="28"/>
    </row>
    <row r="19" spans="1:18" s="26" customFormat="1" ht="15.95" customHeight="1" x14ac:dyDescent="0.2">
      <c r="A19" s="20" t="s">
        <v>22</v>
      </c>
      <c r="B19" s="6" t="s">
        <v>32</v>
      </c>
      <c r="C19" s="3" t="s">
        <v>57</v>
      </c>
      <c r="D19" s="13" t="s">
        <v>58</v>
      </c>
      <c r="E19" s="3" t="s">
        <v>75</v>
      </c>
      <c r="F19" s="3" t="s">
        <v>25</v>
      </c>
      <c r="G19" s="42"/>
      <c r="H19" s="3" t="s">
        <v>78</v>
      </c>
      <c r="I19" s="4">
        <v>650</v>
      </c>
      <c r="J19" s="4">
        <v>12</v>
      </c>
      <c r="K19" s="4">
        <v>132022</v>
      </c>
      <c r="L19" s="4">
        <f t="shared" si="1"/>
        <v>1584264</v>
      </c>
      <c r="M19" s="18">
        <f t="shared" si="2"/>
        <v>0</v>
      </c>
      <c r="N19" s="24">
        <f t="shared" si="3"/>
        <v>0</v>
      </c>
      <c r="O19" s="31">
        <f t="shared" si="0"/>
        <v>0.20385373769939982</v>
      </c>
      <c r="P19" s="36" t="s">
        <v>92</v>
      </c>
      <c r="R19" s="28"/>
    </row>
    <row r="20" spans="1:18" s="26" customFormat="1" ht="15.95" customHeight="1" x14ac:dyDescent="0.2">
      <c r="A20" s="6" t="s">
        <v>23</v>
      </c>
      <c r="B20" s="6" t="s">
        <v>32</v>
      </c>
      <c r="C20" s="3" t="s">
        <v>59</v>
      </c>
      <c r="D20" s="13" t="s">
        <v>60</v>
      </c>
      <c r="E20" s="3" t="s">
        <v>74</v>
      </c>
      <c r="F20" s="3" t="s">
        <v>25</v>
      </c>
      <c r="G20" s="42"/>
      <c r="H20" s="3" t="s">
        <v>77</v>
      </c>
      <c r="I20" s="4">
        <v>11</v>
      </c>
      <c r="J20" s="4">
        <v>15</v>
      </c>
      <c r="K20" s="4">
        <v>6600</v>
      </c>
      <c r="L20" s="4">
        <f t="shared" si="1"/>
        <v>99000</v>
      </c>
      <c r="M20" s="18">
        <f t="shared" si="2"/>
        <v>0</v>
      </c>
      <c r="N20" s="24">
        <f t="shared" si="3"/>
        <v>0</v>
      </c>
      <c r="O20" s="31">
        <f t="shared" si="0"/>
        <v>1.0190988386905506E-2</v>
      </c>
      <c r="P20" s="36" t="s">
        <v>93</v>
      </c>
      <c r="R20" s="28"/>
    </row>
    <row r="21" spans="1:18" s="26" customFormat="1" ht="15.95" customHeight="1" x14ac:dyDescent="0.2">
      <c r="A21" s="20" t="s">
        <v>31</v>
      </c>
      <c r="B21" s="6" t="s">
        <v>32</v>
      </c>
      <c r="C21" s="3" t="s">
        <v>61</v>
      </c>
      <c r="D21" s="13" t="s">
        <v>62</v>
      </c>
      <c r="E21" s="3" t="s">
        <v>76</v>
      </c>
      <c r="F21" s="3" t="s">
        <v>25</v>
      </c>
      <c r="G21" s="42"/>
      <c r="H21" s="3" t="s">
        <v>77</v>
      </c>
      <c r="I21" s="4">
        <v>11</v>
      </c>
      <c r="J21" s="4">
        <v>9</v>
      </c>
      <c r="K21" s="4">
        <v>1650</v>
      </c>
      <c r="L21" s="4">
        <f t="shared" si="1"/>
        <v>14850</v>
      </c>
      <c r="M21" s="18">
        <f t="shared" si="2"/>
        <v>0</v>
      </c>
      <c r="N21" s="24">
        <f t="shared" si="3"/>
        <v>0</v>
      </c>
      <c r="O21" s="31">
        <f t="shared" si="0"/>
        <v>2.5477470967263764E-3</v>
      </c>
      <c r="P21" s="36" t="s">
        <v>94</v>
      </c>
      <c r="R21" s="28"/>
    </row>
    <row r="22" spans="1:18" s="26" customFormat="1" ht="15.95" customHeight="1" x14ac:dyDescent="0.2">
      <c r="A22" s="6" t="s">
        <v>24</v>
      </c>
      <c r="B22" s="6" t="s">
        <v>32</v>
      </c>
      <c r="C22" s="3" t="s">
        <v>63</v>
      </c>
      <c r="D22" s="13" t="s">
        <v>64</v>
      </c>
      <c r="E22" s="3" t="s">
        <v>90</v>
      </c>
      <c r="F22" s="3" t="s">
        <v>25</v>
      </c>
      <c r="G22" s="43"/>
      <c r="H22" s="3" t="s">
        <v>77</v>
      </c>
      <c r="I22" s="4">
        <v>11</v>
      </c>
      <c r="J22" s="4">
        <v>2750</v>
      </c>
      <c r="K22" s="4">
        <v>759</v>
      </c>
      <c r="L22" s="4">
        <f t="shared" si="1"/>
        <v>2087250</v>
      </c>
      <c r="M22" s="18">
        <f t="shared" si="2"/>
        <v>0</v>
      </c>
      <c r="N22" s="24">
        <f t="shared" si="3"/>
        <v>0</v>
      </c>
      <c r="O22" s="31">
        <f t="shared" si="0"/>
        <v>1.1719636644941332E-3</v>
      </c>
      <c r="P22" s="36" t="s">
        <v>95</v>
      </c>
      <c r="R22" s="28"/>
    </row>
    <row r="23" spans="1:18" s="26" customFormat="1" ht="15.95" customHeight="1" x14ac:dyDescent="0.2">
      <c r="A23" s="9"/>
      <c r="B23" s="9"/>
      <c r="C23" s="7"/>
      <c r="D23" s="7"/>
      <c r="E23" s="7"/>
      <c r="F23" s="7"/>
      <c r="G23" s="7"/>
      <c r="H23" s="7"/>
      <c r="I23" s="8"/>
      <c r="J23" s="8"/>
      <c r="K23" s="8">
        <f>SUM(K5:K22)</f>
        <v>647631</v>
      </c>
      <c r="L23" s="8">
        <f>SUM(L5:L22)</f>
        <v>201499664</v>
      </c>
      <c r="M23" s="19"/>
      <c r="N23" s="25">
        <f>SUM(N5:N22)</f>
        <v>0</v>
      </c>
      <c r="O23" s="33">
        <f>SUM(O5:O22)</f>
        <v>0.99999999999999989</v>
      </c>
      <c r="P23" s="34"/>
      <c r="R23" s="28"/>
    </row>
    <row r="25" spans="1:18" ht="13.5" x14ac:dyDescent="0.2">
      <c r="A25" s="35" t="s">
        <v>86</v>
      </c>
    </row>
  </sheetData>
  <autoFilter ref="A4:Q23" xr:uid="{00000000-0009-0000-0000-000000000000}"/>
  <mergeCells count="19">
    <mergeCell ref="N3:N4"/>
    <mergeCell ref="A1:P1"/>
    <mergeCell ref="A3:A4"/>
    <mergeCell ref="B3:B4"/>
    <mergeCell ref="C3:C4"/>
    <mergeCell ref="D3:D4"/>
    <mergeCell ref="E3:E4"/>
    <mergeCell ref="F3:F4"/>
    <mergeCell ref="H3:H4"/>
    <mergeCell ref="I3:I4"/>
    <mergeCell ref="J3:J4"/>
    <mergeCell ref="M3:M4"/>
    <mergeCell ref="O3:O4"/>
    <mergeCell ref="P3:P4"/>
    <mergeCell ref="L3:L4"/>
    <mergeCell ref="K3:K4"/>
    <mergeCell ref="G3:G4"/>
    <mergeCell ref="G18:G22"/>
    <mergeCell ref="G5:G17"/>
  </mergeCells>
  <phoneticPr fontId="1" type="noConversion"/>
  <pageMargins left="0.75" right="0.75" top="1" bottom="1" header="0.5" footer="0.5"/>
  <pageSetup orientation="portrait" horizontalDpi="300" verticalDpi="3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입찰품목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jejunuh</cp:lastModifiedBy>
  <dcterms:created xsi:type="dcterms:W3CDTF">2024-06-06T02:52:15Z</dcterms:created>
  <dcterms:modified xsi:type="dcterms:W3CDTF">2026-07-03T06:53:05Z</dcterms:modified>
</cp:coreProperties>
</file>